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  <definedName name="_xlnm.Criteria" localSheetId="0">Sheet1!$G$15:$G$16</definedName>
    <definedName name="_xlnm.Extract" localSheetId="0">Sheet1!$F$18:$L$18</definedName>
  </definedNames>
  <calcPr calcId="144525"/>
</workbook>
</file>

<file path=xl/calcChain.xml><?xml version="1.0" encoding="utf-8"?>
<calcChain xmlns="http://schemas.openxmlformats.org/spreadsheetml/2006/main">
  <c r="C23" i="1" l="1"/>
  <c r="B23" i="1"/>
  <c r="A23" i="1"/>
  <c r="G4" i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<sst xmlns="http://schemas.openxmlformats.org/spreadsheetml/2006/main" count="72" uniqueCount="42">
  <si>
    <t>Số phiếu</t>
  </si>
  <si>
    <t>N1</t>
  </si>
  <si>
    <t>X1</t>
  </si>
  <si>
    <t>N2</t>
  </si>
  <si>
    <t>X2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</si>
  <si>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</si>
  <si>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</si>
  <si>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</si>
  <si>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</si>
  <si>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</si>
  <si>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</si>
  <si>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</si>
  <si>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</si>
  <si>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</si>
  <si>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</si>
  <si>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</si>
  <si>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</si>
  <si>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</si>
  <si>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</si>
  <si>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</si>
  <si>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</si>
  <si>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</si>
  <si>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</si>
  <si>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</si>
  <si>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</si>
  <si>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</si>
  <si>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Đơn giá 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</si>
  <si>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</si>
  <si>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</si>
  <si>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</si>
  <si>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</si>
  <si>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</si>
  <si>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</si>
  <si>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</si>
  <si>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</si>
  <si>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Tổng thành tiền</t>
  </si>
  <si>
    <t>Tổng tiền phiếu nhập</t>
  </si>
  <si>
    <t>Tổng tiền phiếu xuất</t>
  </si>
  <si>
    <t>BẢNG THỐNG KÊ</t>
  </si>
  <si>
    <t>BẢNG PHỤ</t>
  </si>
  <si>
    <t>BẢNG CHI TIẾT NHẬP XUẤT HÀNG</t>
  </si>
  <si>
    <t>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</si>
</sst>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Sheet1!$A$22:$C$22</c:f>
              <c:strCache>
                <c:ptCount val="3"/>
                <c:pt idx="0">
                  <c:v>Tổng thành tiền</c:v>
                </c:pt>
                <c:pt idx="1">
                  <c:v>Tổng tiền phiếu nhập</c:v>
                </c:pt>
                <c:pt idx="2">
                  <c:v>Tổng tiền phiếu xuất</c:v>
                </c:pt>
              </c:strCache>
            </c:strRef>
          </c:cat>
          <c:val>
            <c:numRef>
              <c:f>Sheet1!$A$23:$C$23</c:f>
              <c:numCache>
                <c:formatCode>General</c:formatCode>
                <c:ptCount val="3"/>
                <c:pt idx="0">
                  <c:v>28828000</c:v>
                </c:pt>
                <c:pt idx="1">
                  <c:v>29960000</c:v>
                </c:pt>
                <c:pt idx="2">
                  <c:v>16368000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541952"/>
        <c:axId val="56543488"/>
      </c:barChart>
      <c:catAx>
        <c:axId val="56541952"/>
        <c:scaling>
          <c:orientation val="minMax"/>
        </c:scaling>
        <c:delete val="0"/>
        <c:axPos val="b"/>
        <c:majorTickMark val="out"/>
        <c:minorTickMark val="none"/>
        <c:tickLblPos val="nextTo"/>
        <c:crossAx val="56543488"/>
        <c:crosses val="autoZero"/>
        <c:auto val="1"/>
        <c:lblAlgn val="ctr"/>
        <c:lblOffset val="100"/>
        <c:noMultiLvlLbl val="0"/>
      </c:catAx>
      <c:valAx>
        <c:axId val="5654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541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24</xdr:row>
      <xdr:rowOff>19050</xdr:rowOff>
    </xdr:from>
    <xdr:to>
      <xdr:col>3</xdr:col>
      <xdr:colOff>400050</xdr:colOff>
      <xdr:row>36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F3" sqref="F3"/>
    </sheetView>
  </sheetViews>
  <sheetFormatPr defaultRowHeight="15" x14ac:dyDescent="0.25"/>
  <cols>
    <col min="1" max="1" width="17.42578125" customWidth="1"/>
    <col min="2" max="2" width="20.28515625" customWidth="1"/>
    <col min="3" max="3" width="19" customWidth="1"/>
    <col min="4" max="4" width="13" customWidth="1"/>
    <col min="6" max="6" width="15.42578125" customWidth="1"/>
    <col min="7" max="7" width="14.42578125" customWidth="1"/>
  </cols>
  <sheetData>
    <row r="1" spans="1:7" x14ac:dyDescent="0.25">
      <c r="A1" s="11" t="s">
        <v>40</v>
      </c>
      <c r="B1" s="11"/>
      <c r="C1" s="11"/>
      <c r="D1" s="11"/>
      <c r="E1" s="11"/>
      <c r="F1" s="11"/>
      <c r="G1" s="11"/>
    </row>
    <row r="2" spans="1:7" ht="24.75" customHeight="1" x14ac:dyDescent="0.25">
      <c r="A2" s="6" t="s">
        <v>0</v>
      </c>
      <c r="B2" s="6" t="s">
        <v>10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</row>
    <row r="3" spans="1:7" x14ac:dyDescent="0.25">
      <c r="A3" s="3" t="s">
        <v>1</v>
      </c>
      <c r="B3" s="3" t="s">
        <v>11</v>
      </c>
      <c r="C3" s="3" t="str">
        <f>VLOOKUP(LEFT(B3,1),$A$16:$B$19,2,0)</f>
        <v>Dầu</v>
      </c>
      <c r="D3" s="3" t="str">
        <f>IF(LEFT(A3,1)="N","Nhập","Xuất")</f>
        <v>Nhập</v>
      </c>
      <c r="E3" s="3">
        <v>250</v>
      </c>
      <c r="F3" s="3">
        <f>IF(D3="Nhập",VLOOKUP(LEFT(B3,1),$A$16:$C$19,3,0),VLOOKUP(LEFT(B3,1),$A$16:$C$19,3,0)+VLOOKUP(LEFT(B3,1),$A$16:$C$19,3,0)*10%)</f>
        <v>24000</v>
      </c>
      <c r="G3" s="3">
        <f>E3*F3</f>
        <v>6000000</v>
      </c>
    </row>
    <row r="4" spans="1:7" x14ac:dyDescent="0.25">
      <c r="A4" s="3" t="s">
        <v>2</v>
      </c>
      <c r="B4" s="3" t="s">
        <v>12</v>
      </c>
      <c r="C4" s="3" t="str">
        <f t="shared" ref="C4:C12" si="0">VLOOKUP(LEFT(B4,1),$A$16:$B$19,2,0)</f>
        <v>Muối</v>
      </c>
      <c r="D4" s="3" t="str">
        <f t="shared" ref="D4:D12" si="1">IF(LEFT(A4,1)="N","Nhập","Xuất")</f>
        <v>Xuất</v>
      </c>
      <c r="E4" s="3">
        <v>200</v>
      </c>
      <c r="F4" s="3">
        <f t="shared" ref="F4:F12" si="2">IF(D4="Nhập",VLOOKUP(LEFT(B4,1),$A$16:$C$19,3,0),VLOOKUP(LEFT(B4,1),$A$16:$C$19,3,0)+VLOOKUP(LEFT(B4,1),$A$16:$C$19,3,0)*10%)</f>
        <v>2200</v>
      </c>
      <c r="G4" s="3">
        <f t="shared" ref="G4:G12" si="3">E4*F4</f>
        <v>440000</v>
      </c>
    </row>
    <row r="5" spans="1:7" x14ac:dyDescent="0.25">
      <c r="A5" s="3" t="s">
        <v>3</v>
      </c>
      <c r="B5" s="3" t="s">
        <v>13</v>
      </c>
      <c r="C5" s="3" t="str">
        <f t="shared" si="0"/>
        <v>Tiêu</v>
      </c>
      <c r="D5" s="3" t="str">
        <f t="shared" si="1"/>
        <v>Nhập</v>
      </c>
      <c r="E5" s="3">
        <v>350</v>
      </c>
      <c r="F5" s="3">
        <f t="shared" si="2"/>
        <v>50000</v>
      </c>
      <c r="G5" s="3">
        <f t="shared" si="3"/>
        <v>17500000</v>
      </c>
    </row>
    <row r="6" spans="1:7" x14ac:dyDescent="0.25">
      <c r="A6" s="3" t="s">
        <v>4</v>
      </c>
      <c r="B6" s="3" t="s">
        <v>14</v>
      </c>
      <c r="C6" s="3" t="str">
        <f t="shared" si="0"/>
        <v>Bột giặt</v>
      </c>
      <c r="D6" s="3" t="str">
        <f t="shared" si="1"/>
        <v>Xuất</v>
      </c>
      <c r="E6" s="3">
        <v>260</v>
      </c>
      <c r="F6" s="3">
        <f t="shared" si="2"/>
        <v>8800</v>
      </c>
      <c r="G6" s="3">
        <f t="shared" si="3"/>
        <v>2288000</v>
      </c>
    </row>
    <row r="7" spans="1:7" x14ac:dyDescent="0.25">
      <c r="A7" s="3" t="s">
        <v>5</v>
      </c>
      <c r="B7" s="3" t="s">
        <v>15</v>
      </c>
      <c r="C7" s="3" t="str">
        <f t="shared" si="0"/>
        <v>Dầu</v>
      </c>
      <c r="D7" s="3" t="str">
        <f t="shared" si="1"/>
        <v>Xuất</v>
      </c>
      <c r="E7" s="3">
        <v>100</v>
      </c>
      <c r="F7" s="3">
        <f t="shared" si="2"/>
        <v>26400</v>
      </c>
      <c r="G7" s="3">
        <f t="shared" si="3"/>
        <v>2640000</v>
      </c>
    </row>
    <row r="8" spans="1:7" x14ac:dyDescent="0.25">
      <c r="A8" s="3" t="s">
        <v>6</v>
      </c>
      <c r="B8" s="3" t="s">
        <v>16</v>
      </c>
      <c r="C8" s="3" t="str">
        <f t="shared" si="0"/>
        <v>Muối</v>
      </c>
      <c r="D8" s="3" t="str">
        <f t="shared" si="1"/>
        <v>Nhập</v>
      </c>
      <c r="E8" s="3">
        <v>80</v>
      </c>
      <c r="F8" s="3">
        <f t="shared" si="2"/>
        <v>2000</v>
      </c>
      <c r="G8" s="3">
        <f t="shared" si="3"/>
        <v>160000</v>
      </c>
    </row>
    <row r="9" spans="1:7" x14ac:dyDescent="0.25">
      <c r="A9" s="3" t="s">
        <v>7</v>
      </c>
      <c r="B9" s="3" t="s">
        <v>17</v>
      </c>
      <c r="C9" s="3" t="str">
        <f t="shared" si="0"/>
        <v>Dầu</v>
      </c>
      <c r="D9" s="3" t="str">
        <f t="shared" si="1"/>
        <v>Xuất</v>
      </c>
      <c r="E9" s="3">
        <v>340</v>
      </c>
      <c r="F9" s="3">
        <f t="shared" si="2"/>
        <v>26400</v>
      </c>
      <c r="G9" s="3">
        <f t="shared" si="3"/>
        <v>8976000</v>
      </c>
    </row>
    <row r="10" spans="1:7" x14ac:dyDescent="0.25">
      <c r="A10" s="3" t="s">
        <v>8</v>
      </c>
      <c r="B10" s="3" t="s">
        <v>18</v>
      </c>
      <c r="C10" s="3" t="str">
        <f t="shared" si="0"/>
        <v>Bột giặt</v>
      </c>
      <c r="D10" s="3" t="str">
        <f t="shared" si="1"/>
        <v>Nhập</v>
      </c>
      <c r="E10" s="3">
        <v>100</v>
      </c>
      <c r="F10" s="3">
        <f t="shared" si="2"/>
        <v>8000</v>
      </c>
      <c r="G10" s="3">
        <f t="shared" si="3"/>
        <v>800000</v>
      </c>
    </row>
    <row r="11" spans="1:7" x14ac:dyDescent="0.25">
      <c r="A11" s="3" t="s">
        <v>9</v>
      </c>
      <c r="B11" s="3" t="s">
        <v>19</v>
      </c>
      <c r="C11" s="3" t="str">
        <f t="shared" si="0"/>
        <v>Tiêu</v>
      </c>
      <c r="D11" s="3" t="str">
        <f t="shared" si="1"/>
        <v>Nhập</v>
      </c>
      <c r="E11" s="3">
        <v>110</v>
      </c>
      <c r="F11" s="3">
        <f t="shared" si="2"/>
        <v>50000</v>
      </c>
      <c r="G11" s="3">
        <f t="shared" si="3"/>
        <v>5500000</v>
      </c>
    </row>
    <row r="12" spans="1:7" x14ac:dyDescent="0.25">
      <c r="A12" s="3"/>
      <c r="B12" s="3" t="s">
        <v>20</v>
      </c>
      <c r="C12" s="3" t="str">
        <f t="shared" si="0"/>
        <v>Bột giặt</v>
      </c>
      <c r="D12" s="3" t="str">
        <f t="shared" si="1"/>
        <v>Xuất</v>
      </c>
      <c r="E12" s="3">
        <v>230</v>
      </c>
      <c r="F12" s="3">
        <f t="shared" si="2"/>
        <v>8800</v>
      </c>
      <c r="G12" s="3">
        <f t="shared" si="3"/>
        <v>2024000</v>
      </c>
    </row>
    <row r="14" spans="1:7" x14ac:dyDescent="0.25">
      <c r="A14" s="10" t="s">
        <v>39</v>
      </c>
      <c r="B14" s="10"/>
      <c r="C14" s="10"/>
    </row>
    <row r="15" spans="1:7" x14ac:dyDescent="0.25">
      <c r="A15" s="7" t="s">
        <v>10</v>
      </c>
      <c r="B15" s="7" t="s">
        <v>21</v>
      </c>
      <c r="C15" s="7" t="s">
        <v>26</v>
      </c>
      <c r="G15" s="1" t="s">
        <v>22</v>
      </c>
    </row>
    <row r="16" spans="1:7" x14ac:dyDescent="0.25">
      <c r="A16" s="4" t="s">
        <v>27</v>
      </c>
      <c r="B16" s="4" t="s">
        <v>31</v>
      </c>
      <c r="C16" s="4">
        <v>8000</v>
      </c>
      <c r="G16" s="12" t="s">
        <v>41</v>
      </c>
    </row>
    <row r="17" spans="1:12" x14ac:dyDescent="0.25">
      <c r="A17" s="4" t="s">
        <v>28</v>
      </c>
      <c r="B17" s="4" t="s">
        <v>32</v>
      </c>
      <c r="C17" s="4">
        <v>24000</v>
      </c>
    </row>
    <row r="18" spans="1:12" x14ac:dyDescent="0.25">
      <c r="A18" s="4" t="s">
        <v>29</v>
      </c>
      <c r="B18" s="4" t="s">
        <v>33</v>
      </c>
      <c r="C18" s="4">
        <v>2000</v>
      </c>
      <c r="F18" s="8" t="s">
        <v>0</v>
      </c>
      <c r="G18" s="8" t="s">
        <v>10</v>
      </c>
      <c r="H18" s="8" t="s">
        <v>21</v>
      </c>
      <c r="I18" s="8" t="s">
        <v>22</v>
      </c>
      <c r="J18" s="8" t="s">
        <v>23</v>
      </c>
      <c r="K18" s="8" t="s">
        <v>24</v>
      </c>
      <c r="L18" s="8" t="s">
        <v>25</v>
      </c>
    </row>
    <row r="19" spans="1:12" x14ac:dyDescent="0.25">
      <c r="A19" s="4" t="s">
        <v>30</v>
      </c>
      <c r="B19" s="4" t="s">
        <v>34</v>
      </c>
      <c r="C19" s="4">
        <v>50000</v>
      </c>
      <c r="F19" s="2" t="s">
        <v>1</v>
      </c>
      <c r="G19" s="2" t="s">
        <v>11</v>
      </c>
      <c r="H19" s="2" t="s">
        <v>32</v>
      </c>
      <c r="I19" s="2" t="s">
        <v>41</v>
      </c>
      <c r="J19" s="2">
        <v>250</v>
      </c>
      <c r="K19" s="2">
        <v>24000</v>
      </c>
      <c r="L19" s="2">
        <v>6000000</v>
      </c>
    </row>
    <row r="20" spans="1:12" x14ac:dyDescent="0.25">
      <c r="A20" s="5"/>
      <c r="B20" s="5"/>
      <c r="C20" s="5"/>
      <c r="F20" s="2" t="s">
        <v>3</v>
      </c>
      <c r="G20" s="2" t="s">
        <v>13</v>
      </c>
      <c r="H20" s="2" t="s">
        <v>34</v>
      </c>
      <c r="I20" s="2" t="s">
        <v>41</v>
      </c>
      <c r="J20" s="2">
        <v>350</v>
      </c>
      <c r="K20" s="2">
        <v>50000</v>
      </c>
      <c r="L20" s="2">
        <v>17500000</v>
      </c>
    </row>
    <row r="21" spans="1:12" ht="14.25" customHeight="1" x14ac:dyDescent="0.25">
      <c r="A21" s="9" t="s">
        <v>38</v>
      </c>
      <c r="B21" s="9"/>
      <c r="C21" s="9"/>
      <c r="F21" s="2" t="s">
        <v>6</v>
      </c>
      <c r="G21" s="2" t="s">
        <v>16</v>
      </c>
      <c r="H21" s="2" t="s">
        <v>33</v>
      </c>
      <c r="I21" s="2" t="s">
        <v>41</v>
      </c>
      <c r="J21" s="2">
        <v>80</v>
      </c>
      <c r="K21" s="2">
        <v>2000</v>
      </c>
      <c r="L21" s="2">
        <v>160000</v>
      </c>
    </row>
    <row r="22" spans="1:12" ht="21" customHeight="1" x14ac:dyDescent="0.25">
      <c r="A22" s="7" t="s">
        <v>35</v>
      </c>
      <c r="B22" s="7" t="s">
        <v>36</v>
      </c>
      <c r="C22" s="7" t="s">
        <v>37</v>
      </c>
      <c r="F22" s="2" t="s">
        <v>8</v>
      </c>
      <c r="G22" s="2" t="s">
        <v>18</v>
      </c>
      <c r="H22" s="2" t="s">
        <v>31</v>
      </c>
      <c r="I22" s="2" t="s">
        <v>41</v>
      </c>
      <c r="J22" s="2">
        <v>100</v>
      </c>
      <c r="K22" s="2">
        <v>8000</v>
      </c>
      <c r="L22" s="2">
        <v>800000</v>
      </c>
    </row>
    <row r="23" spans="1:12" x14ac:dyDescent="0.25">
      <c r="A23" s="4">
        <f>SUM(G3,G4,G6,G7,G8,G9,G10,G11,G12)</f>
        <v>28828000</v>
      </c>
      <c r="B23" s="4">
        <f>SUMIF($D$3:$D$12,$D$3,$G$3:$G$12)</f>
        <v>29960000</v>
      </c>
      <c r="C23" s="4">
        <f>SUMIF($D$3:$D$12,$D$4,$G$3:$G$12)</f>
        <v>16368000</v>
      </c>
      <c r="F23" s="2" t="s">
        <v>9</v>
      </c>
      <c r="G23" s="2" t="s">
        <v>19</v>
      </c>
      <c r="H23" s="2" t="s">
        <v>34</v>
      </c>
      <c r="I23" s="2" t="s">
        <v>41</v>
      </c>
      <c r="J23" s="2">
        <v>110</v>
      </c>
      <c r="K23" s="2">
        <v>50000</v>
      </c>
      <c r="L23" s="2">
        <v>5500000</v>
      </c>
    </row>
  </sheetData>
  <mergeCells count="3">
    <mergeCell ref="A21:C21"/>
    <mergeCell ref="A14:C14"/>
    <mergeCell ref="A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2020-01-04T01:11:42Z</dcterms:created>
  <dcterms:modified xsi:type="dcterms:W3CDTF">2020-01-04T01:59:41Z</dcterms:modified>
</cp:coreProperties>
</file>